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7\PROGRES SKRIPSI\Dokumen Skripsi\"/>
    </mc:Choice>
  </mc:AlternateContent>
  <xr:revisionPtr revIDLastSave="0" documentId="13_ncr:1_{084EA55D-6FEA-40EB-A748-31307FBF172D}" xr6:coauthVersionLast="47" xr6:coauthVersionMax="47" xr10:uidLastSave="{00000000-0000-0000-0000-000000000000}"/>
  <bookViews>
    <workbookView xWindow="-110" yWindow="-110" windowWidth="19420" windowHeight="11500" activeTab="1" xr2:uid="{A61CEE63-667B-4656-8B70-34470F382F32}"/>
  </bookViews>
  <sheets>
    <sheet name="Perhitungan OEE" sheetId="6" r:id="rId1"/>
    <sheet name="Six Big Losses" sheetId="8" r:id="rId2"/>
  </sheets>
  <definedNames>
    <definedName name="_xlchart.v1.0" hidden="1">'Six Big Losses'!$A$14:$A$20</definedName>
    <definedName name="_xlchart.v1.1" hidden="1">'Six Big Losses'!$B$13</definedName>
    <definedName name="_xlchart.v1.2" hidden="1">'Six Big Losses'!$B$14:$B$20</definedName>
    <definedName name="_xlchart.v1.3" hidden="1">'Six Big Losses'!$C$13</definedName>
    <definedName name="_xlchart.v1.4" hidden="1">'Six Big Losses'!$C$14:$C$20</definedName>
    <definedName name="_xlchart.v1.5" hidden="1">'Six Big Losses'!$D$13</definedName>
    <definedName name="_xlchart.v1.6" hidden="1">'Six Big Losses'!$D$14:$D$20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8" l="1"/>
  <c r="D16" i="8"/>
  <c r="D17" i="8"/>
  <c r="D18" i="8"/>
  <c r="D19" i="8"/>
  <c r="D20" i="8"/>
  <c r="C16" i="8"/>
  <c r="C17" i="8"/>
  <c r="C18" i="8"/>
  <c r="C19" i="8"/>
  <c r="C20" i="8"/>
  <c r="C15" i="8"/>
  <c r="J3" i="6" l="1"/>
  <c r="J6" i="6"/>
  <c r="J4" i="6"/>
  <c r="G5" i="8"/>
  <c r="F5" i="8"/>
  <c r="E5" i="8"/>
  <c r="D5" i="8"/>
  <c r="J5" i="6"/>
  <c r="J7" i="6"/>
  <c r="J8" i="6"/>
  <c r="I9" i="6"/>
  <c r="J9" i="6" l="1"/>
  <c r="F9" i="6"/>
  <c r="G9" i="6"/>
  <c r="H9" i="6"/>
  <c r="E9" i="6"/>
  <c r="P19" i="6"/>
  <c r="C9" i="6"/>
  <c r="B9" i="6"/>
  <c r="M3" i="6"/>
  <c r="D3" i="6"/>
  <c r="P24" i="6"/>
  <c r="P25" i="6"/>
  <c r="P26" i="6"/>
  <c r="P27" i="6"/>
  <c r="P28" i="6"/>
  <c r="P23" i="6"/>
  <c r="S5" i="6"/>
  <c r="O3" i="6" l="1"/>
  <c r="O23" i="6" s="1"/>
  <c r="Q23" i="6" s="1"/>
  <c r="B4" i="8"/>
  <c r="C4" i="8"/>
  <c r="P29" i="6"/>
  <c r="U4" i="6"/>
  <c r="U5" i="6"/>
  <c r="U6" i="6"/>
  <c r="U7" i="6"/>
  <c r="U8" i="6"/>
  <c r="U3" i="6"/>
  <c r="S4" i="6"/>
  <c r="S6" i="6"/>
  <c r="S7" i="6"/>
  <c r="S8" i="6"/>
  <c r="S3" i="6"/>
  <c r="D4" i="6"/>
  <c r="D5" i="6"/>
  <c r="D6" i="6"/>
  <c r="D7" i="6"/>
  <c r="D8" i="6"/>
  <c r="Z4" i="6"/>
  <c r="Z5" i="6"/>
  <c r="Z6" i="6"/>
  <c r="Z7" i="6"/>
  <c r="Z8" i="6"/>
  <c r="Z3" i="6"/>
  <c r="Y4" i="6"/>
  <c r="Y5" i="6"/>
  <c r="Y6" i="6"/>
  <c r="Y7" i="6"/>
  <c r="Y8" i="6"/>
  <c r="Y3" i="6"/>
  <c r="N8" i="6"/>
  <c r="O18" i="6" s="1"/>
  <c r="Q18" i="6" s="1"/>
  <c r="O38" i="6" s="1"/>
  <c r="N4" i="6"/>
  <c r="O14" i="6" s="1"/>
  <c r="Q14" i="6" s="1"/>
  <c r="O34" i="6" s="1"/>
  <c r="N5" i="6"/>
  <c r="O15" i="6" s="1"/>
  <c r="Q15" i="6" s="1"/>
  <c r="O35" i="6" s="1"/>
  <c r="N6" i="6"/>
  <c r="O16" i="6" s="1"/>
  <c r="Q16" i="6" s="1"/>
  <c r="O36" i="6" s="1"/>
  <c r="N7" i="6"/>
  <c r="O17" i="6" s="1"/>
  <c r="Q17" i="6" s="1"/>
  <c r="O37" i="6" s="1"/>
  <c r="N3" i="6"/>
  <c r="M4" i="6"/>
  <c r="M5" i="6"/>
  <c r="M6" i="6"/>
  <c r="M7" i="6"/>
  <c r="M8" i="6"/>
  <c r="P33" i="6" l="1"/>
  <c r="E4" i="8"/>
  <c r="O8" i="6"/>
  <c r="O28" i="6" s="1"/>
  <c r="Q28" i="6" s="1"/>
  <c r="B9" i="8"/>
  <c r="C9" i="8"/>
  <c r="O7" i="6"/>
  <c r="O27" i="6" s="1"/>
  <c r="Q27" i="6" s="1"/>
  <c r="C8" i="8"/>
  <c r="B8" i="8"/>
  <c r="O6" i="6"/>
  <c r="O26" i="6" s="1"/>
  <c r="Q26" i="6" s="1"/>
  <c r="C7" i="8"/>
  <c r="B7" i="8"/>
  <c r="O4" i="6"/>
  <c r="O24" i="6" s="1"/>
  <c r="Q24" i="6" s="1"/>
  <c r="P34" i="6" s="1"/>
  <c r="C5" i="8"/>
  <c r="B5" i="8"/>
  <c r="O5" i="6"/>
  <c r="O25" i="6" s="1"/>
  <c r="Q25" i="6" s="1"/>
  <c r="C6" i="8"/>
  <c r="B6" i="8"/>
  <c r="AA3" i="6"/>
  <c r="U9" i="6"/>
  <c r="Y9" i="6"/>
  <c r="M9" i="6"/>
  <c r="AA6" i="6"/>
  <c r="AF6" i="6" s="1"/>
  <c r="Q34" i="6"/>
  <c r="T4" i="6" s="1"/>
  <c r="AA4" i="6"/>
  <c r="AF4" i="6" s="1"/>
  <c r="S9" i="6"/>
  <c r="O13" i="6"/>
  <c r="N9" i="6"/>
  <c r="Z9" i="6"/>
  <c r="D9" i="6"/>
  <c r="AA5" i="6"/>
  <c r="AF5" i="6" s="1"/>
  <c r="AA7" i="6"/>
  <c r="AF7" i="6" s="1"/>
  <c r="AA8" i="6"/>
  <c r="AF8" i="6" s="1"/>
  <c r="C11" i="8" l="1"/>
  <c r="B10" i="8"/>
  <c r="B16" i="8"/>
  <c r="B15" i="8"/>
  <c r="B11" i="8"/>
  <c r="C10" i="8"/>
  <c r="P38" i="6"/>
  <c r="Q38" i="6" s="1"/>
  <c r="E9" i="8"/>
  <c r="D9" i="8"/>
  <c r="P36" i="6"/>
  <c r="Q36" i="6" s="1"/>
  <c r="D7" i="8"/>
  <c r="E7" i="8"/>
  <c r="P37" i="6"/>
  <c r="Q37" i="6" s="1"/>
  <c r="E8" i="8"/>
  <c r="D8" i="8"/>
  <c r="P35" i="6"/>
  <c r="Q35" i="6" s="1"/>
  <c r="D6" i="8"/>
  <c r="E6" i="8"/>
  <c r="O29" i="6"/>
  <c r="Q29" i="6"/>
  <c r="P4" i="6"/>
  <c r="AD4" i="6" s="1"/>
  <c r="O9" i="6"/>
  <c r="AF3" i="6"/>
  <c r="AA9" i="6"/>
  <c r="Q13" i="6"/>
  <c r="O19" i="6"/>
  <c r="AF9" i="6"/>
  <c r="AF10" i="6"/>
  <c r="P3" i="6"/>
  <c r="P5" i="6"/>
  <c r="AD5" i="6" s="1"/>
  <c r="P7" i="6"/>
  <c r="AD7" i="6" s="1"/>
  <c r="V4" i="6"/>
  <c r="AE4" i="6" s="1"/>
  <c r="AG4" i="6" s="1"/>
  <c r="P6" i="6"/>
  <c r="AD6" i="6" s="1"/>
  <c r="P8" i="6"/>
  <c r="AD8" i="6" s="1"/>
  <c r="B18" i="8" l="1"/>
  <c r="E11" i="8"/>
  <c r="E10" i="8"/>
  <c r="T8" i="6"/>
  <c r="V8" i="6" s="1"/>
  <c r="AE8" i="6" s="1"/>
  <c r="F9" i="8"/>
  <c r="G9" i="8"/>
  <c r="T6" i="6"/>
  <c r="V6" i="6" s="1"/>
  <c r="AE6" i="6" s="1"/>
  <c r="AG6" i="6" s="1"/>
  <c r="G7" i="8"/>
  <c r="F7" i="8"/>
  <c r="T7" i="6"/>
  <c r="V7" i="6" s="1"/>
  <c r="AE7" i="6" s="1"/>
  <c r="F8" i="8"/>
  <c r="G8" i="8"/>
  <c r="T5" i="6"/>
  <c r="V5" i="6" s="1"/>
  <c r="AE5" i="6" s="1"/>
  <c r="AG5" i="6" s="1"/>
  <c r="F6" i="8"/>
  <c r="G6" i="8"/>
  <c r="P39" i="6"/>
  <c r="AD3" i="6"/>
  <c r="P9" i="6"/>
  <c r="O33" i="6"/>
  <c r="Q19" i="6"/>
  <c r="AG7" i="6"/>
  <c r="AG8" i="6"/>
  <c r="AD9" i="6"/>
  <c r="AD10" i="6"/>
  <c r="Q33" i="6" l="1"/>
  <c r="O39" i="6"/>
  <c r="F4" i="8" l="1"/>
  <c r="B19" i="8" s="1"/>
  <c r="G4" i="8"/>
  <c r="B20" i="8" s="1"/>
  <c r="D4" i="8"/>
  <c r="B17" i="8" s="1"/>
  <c r="T3" i="6"/>
  <c r="Q39" i="6"/>
  <c r="D10" i="8" l="1"/>
  <c r="D11" i="8"/>
  <c r="G11" i="8"/>
  <c r="G10" i="8"/>
  <c r="F11" i="8"/>
  <c r="F10" i="8"/>
  <c r="T9" i="6"/>
  <c r="V3" i="6"/>
  <c r="AE3" i="6" l="1"/>
  <c r="V9" i="6"/>
  <c r="AE10" i="6"/>
  <c r="AE9" i="6"/>
  <c r="AG3" i="6"/>
  <c r="AG10" i="6" l="1"/>
  <c r="AG9" i="6"/>
</calcChain>
</file>

<file path=xl/sharedStrings.xml><?xml version="1.0" encoding="utf-8"?>
<sst xmlns="http://schemas.openxmlformats.org/spreadsheetml/2006/main" count="138" uniqueCount="52">
  <si>
    <t>TOTAL</t>
  </si>
  <si>
    <t>Loading Time</t>
  </si>
  <si>
    <t>Performance Rate</t>
  </si>
  <si>
    <t>Process Amount</t>
  </si>
  <si>
    <t>Cycle Time</t>
  </si>
  <si>
    <t>Operating Time</t>
  </si>
  <si>
    <t>Processed Amount</t>
  </si>
  <si>
    <t>Defect Amount</t>
  </si>
  <si>
    <t>Quality Rate (%)</t>
  </si>
  <si>
    <t>Peride 2024</t>
  </si>
  <si>
    <t>Mei</t>
  </si>
  <si>
    <t>Juni</t>
  </si>
  <si>
    <t>Juli</t>
  </si>
  <si>
    <t>Agustus</t>
  </si>
  <si>
    <t>September</t>
  </si>
  <si>
    <t>April</t>
  </si>
  <si>
    <t xml:space="preserve">Downtime </t>
  </si>
  <si>
    <t>Periode 2024</t>
  </si>
  <si>
    <t>Availability Rate (%)</t>
  </si>
  <si>
    <t>Availability Rate</t>
  </si>
  <si>
    <t>Quality Rate</t>
  </si>
  <si>
    <t>Overall Equipment Effectiveness</t>
  </si>
  <si>
    <t>DATA</t>
  </si>
  <si>
    <t>Downtime</t>
  </si>
  <si>
    <t>Available Time</t>
  </si>
  <si>
    <t>Jam Kerja (%)</t>
  </si>
  <si>
    <t>Perhitungan % Jam Kerja</t>
  </si>
  <si>
    <t>Ideal Cycle Time</t>
  </si>
  <si>
    <t>% Jam kerja</t>
  </si>
  <si>
    <t>Performance Rate (%)</t>
  </si>
  <si>
    <t>AVERAGE</t>
  </si>
  <si>
    <t>OEE (%)</t>
  </si>
  <si>
    <t>Target Production</t>
  </si>
  <si>
    <t>Scarp</t>
  </si>
  <si>
    <t>Set Up and Adjusment</t>
  </si>
  <si>
    <r>
      <rPr>
        <b/>
        <i/>
        <sz val="16"/>
        <color theme="1"/>
        <rFont val="Arial Rounded MT Bold"/>
        <family val="2"/>
      </rPr>
      <t>Performance Rate</t>
    </r>
    <r>
      <rPr>
        <b/>
        <sz val="16"/>
        <color theme="1"/>
        <rFont val="Arial Rounded MT Bold"/>
        <family val="2"/>
      </rPr>
      <t xml:space="preserve"> (%)</t>
    </r>
  </si>
  <si>
    <r>
      <rPr>
        <b/>
        <i/>
        <sz val="16"/>
        <color theme="1"/>
        <rFont val="Arial Rounded MT Bold"/>
        <family val="2"/>
      </rPr>
      <t>Availability Rate</t>
    </r>
    <r>
      <rPr>
        <b/>
        <sz val="16"/>
        <color theme="1"/>
        <rFont val="Arial Rounded MT Bold"/>
        <family val="2"/>
      </rPr>
      <t xml:space="preserve"> (%)</t>
    </r>
  </si>
  <si>
    <t>World Class</t>
  </si>
  <si>
    <t>OEE</t>
  </si>
  <si>
    <t>OEE World Class (%)</t>
  </si>
  <si>
    <t>Equipent Failure Losses</t>
  </si>
  <si>
    <t>Reduce Speed Losses</t>
  </si>
  <si>
    <t>Defect Losses</t>
  </si>
  <si>
    <t>Yield Or Scarp Losses</t>
  </si>
  <si>
    <t>Idling and Minor Stoppage Losses</t>
  </si>
  <si>
    <t>Total Production</t>
  </si>
  <si>
    <t>Rata-Rata</t>
  </si>
  <si>
    <t>SIX BIG LOSSES</t>
  </si>
  <si>
    <t>Jenis Losses</t>
  </si>
  <si>
    <t>Presentasi</t>
  </si>
  <si>
    <t>Persentase Kumulatif</t>
  </si>
  <si>
    <t>Rata- 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</si>
</sst>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_(* #,##0.000_);_(* \(#,##0.000\);_(* &quot;-&quot;??_);_(@_)"/>
    <numFmt numFmtId="166" formatCode="0.000"/>
    <numFmt numFmtId="167" formatCode="#,##0.000"/>
    <numFmt numFmtId="168" formatCode="0.000%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ova Light"/>
      <family val="2"/>
    </font>
    <font>
      <sz val="16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  <charset val="1"/>
    </font>
    <font>
      <b/>
      <sz val="11"/>
      <color theme="1"/>
      <name val="Arial Narrow"/>
      <family val="2"/>
      <charset val="1"/>
    </font>
    <font>
      <sz val="11"/>
      <color theme="1"/>
      <name val="Arial Narrow"/>
      <family val="2"/>
      <charset val="1"/>
    </font>
    <font>
      <b/>
      <i/>
      <sz val="16"/>
      <color theme="1"/>
      <name val="Arial Rounded MT Bold"/>
      <family val="2"/>
    </font>
    <font>
      <b/>
      <sz val="16"/>
      <color theme="1"/>
      <name val="Arial Rounded MT Bold"/>
      <family val="2"/>
    </font>
    <font>
      <b/>
      <sz val="11"/>
      <color theme="1"/>
      <name val="Arial Rounded MT Bold"/>
      <family val="2"/>
    </font>
    <font>
      <b/>
      <i/>
      <sz val="11"/>
      <color theme="1"/>
      <name val="Arial Rounded MT Bold"/>
      <family val="2"/>
    </font>
    <font>
      <b/>
      <sz val="12"/>
      <color theme="1"/>
      <name val="Arial Black"/>
      <family val="2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charset val="1"/>
      <scheme val="minor"/>
    </font>
    <font>
      <b/>
      <i/>
      <sz val="2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3" borderId="0" xfId="0" applyFill="1"/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66" fontId="0" fillId="0" borderId="0" xfId="0" applyNumberFormat="1"/>
    <xf numFmtId="3" fontId="0" fillId="0" borderId="1" xfId="0" applyNumberFormat="1" applyBorder="1"/>
    <xf numFmtId="0" fontId="7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9" fontId="0" fillId="3" borderId="0" xfId="1" applyFont="1" applyFill="1" applyBorder="1"/>
    <xf numFmtId="0" fontId="2" fillId="5" borderId="1" xfId="0" applyFon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0" fillId="3" borderId="1" xfId="1" applyNumberFormat="1" applyFont="1" applyFill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/>
    </xf>
    <xf numFmtId="168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3" fontId="14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3" fillId="0" borderId="1" xfId="0" applyNumberFormat="1" applyFont="1" applyBorder="1"/>
    <xf numFmtId="167" fontId="3" fillId="0" borderId="1" xfId="0" applyNumberFormat="1" applyFont="1" applyBorder="1"/>
    <xf numFmtId="3" fontId="3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/>
    </xf>
    <xf numFmtId="3" fontId="0" fillId="0" borderId="0" xfId="0" applyNumberFormat="1"/>
    <xf numFmtId="10" fontId="5" fillId="2" borderId="1" xfId="1" applyNumberFormat="1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 vertical="center"/>
    </xf>
    <xf numFmtId="168" fontId="3" fillId="0" borderId="1" xfId="1" applyNumberFormat="1" applyFont="1" applyBorder="1"/>
    <xf numFmtId="3" fontId="3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168" fontId="3" fillId="0" borderId="1" xfId="0" applyNumberFormat="1" applyFont="1" applyBorder="1"/>
    <xf numFmtId="0" fontId="20" fillId="2" borderId="1" xfId="0" applyFont="1" applyFill="1" applyBorder="1" applyAlignment="1">
      <alignment horizontal="center" vertical="center"/>
    </xf>
    <xf numFmtId="0" fontId="21" fillId="2" borderId="1" xfId="1" applyNumberFormat="1" applyFont="1" applyFill="1" applyBorder="1" applyAlignment="1">
      <alignment horizontal="center" vertical="center"/>
    </xf>
    <xf numFmtId="9" fontId="2" fillId="5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0" fontId="22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8" fontId="23" fillId="0" borderId="1" xfId="1" applyNumberFormat="1" applyFont="1" applyBorder="1" applyAlignment="1">
      <alignment horizontal="center"/>
    </xf>
    <xf numFmtId="168" fontId="23" fillId="0" borderId="1" xfId="1" applyNumberFormat="1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68" fontId="21" fillId="4" borderId="1" xfId="0" applyNumberFormat="1" applyFont="1" applyFill="1" applyBorder="1" applyAlignment="1">
      <alignment horizontal="center"/>
    </xf>
    <xf numFmtId="168" fontId="21" fillId="4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>
                <a:solidFill>
                  <a:schemeClr val="tx1"/>
                </a:solidFill>
              </a:rPr>
              <a:t>Grafik OEE</a:t>
            </a:r>
          </a:p>
        </c:rich>
      </c:tx>
      <c:layout>
        <c:manualLayout>
          <c:xMode val="edge"/>
          <c:yMode val="edge"/>
          <c:x val="0.45373425420825231"/>
          <c:y val="4.24286672849790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'Perhitungan OEE'!$AG$2</c:f>
              <c:strCache>
                <c:ptCount val="1"/>
                <c:pt idx="0">
                  <c:v>OEE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'Perhitungan OEE'!$AC$3:$AC$8</c:f>
              <c:strCache>
                <c:ptCount val="6"/>
                <c:pt idx="0">
                  <c:v>April</c:v>
                </c:pt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</c:strCache>
            </c:strRef>
          </c:cat>
          <c:val>
            <c:numRef>
              <c:f>'Perhitungan OEE'!$AG$3:$AG$8</c:f>
              <c:numCache>
                <c:formatCode>0.000%</c:formatCode>
                <c:ptCount val="6"/>
                <c:pt idx="0">
                  <c:v>0.73720706124456159</c:v>
                </c:pt>
                <c:pt idx="1">
                  <c:v>0.74218346445009897</c:v>
                </c:pt>
                <c:pt idx="2">
                  <c:v>0.75145534451921603</c:v>
                </c:pt>
                <c:pt idx="3">
                  <c:v>0.72353397397900476</c:v>
                </c:pt>
                <c:pt idx="4">
                  <c:v>0.74232527958882832</c:v>
                </c:pt>
                <c:pt idx="5">
                  <c:v>0.72815206129717003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2D-42E6-B551-55121186EF6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3789983"/>
        <c:axId val="1853790463"/>
      </c:barChart>
      <c:lineChart>
        <c:grouping val="standard"/>
        <c:varyColors val="0"/>
        <c:ser>
          <c:idx val="1"/>
          <c:order val="1"/>
          <c:tx>
            <c:strRef>
              <c:f>'Perhitungan OEE'!$AI$2</c:f>
              <c:strCache>
                <c:ptCount val="1"/>
                <c:pt idx="0">
                  <c:v>OEE World Class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'Perhitungan OEE'!$AC$3:$AC$8</c:f>
              <c:strCache>
                <c:ptCount val="6"/>
                <c:pt idx="0">
                  <c:v>April</c:v>
                </c:pt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</c:strCache>
            </c:strRef>
          </c:cat>
          <c:val>
            <c:numRef>
              <c:f>'Perhitungan OEE'!$AI$3:$AI$8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2D-42E6-B551-55121186E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789983"/>
        <c:axId val="1853790463"/>
      </c:lineChart>
      <c:catAx>
        <c:axId val="185378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Periode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53790463"/>
        <c:crosses val="autoZero"/>
        <c:auto val="1"/>
        <c:lblAlgn val="ctr"/>
        <c:lblOffset val="100"/>
        <c:noMultiLvlLbl val="0"/>
      </c:catAx>
      <c:valAx>
        <c:axId val="1853790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Nilai OEE</a:t>
                </a:r>
              </a:p>
            </c:rich>
          </c:tx>
          <c:layout>
            <c:manualLayout>
              <c:xMode val="edge"/>
              <c:yMode val="edge"/>
              <c:x val="1.2109419571046855E-2"/>
              <c:y val="0.354663521323176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5378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  <cx:data id="2">
      <cx:strDim type="cat">
        <cx:f>_xlchart.v1.0</cx:f>
      </cx:strDim>
      <cx:numDim type="val">
        <cx:f>_xlchart.v1.6</cx:f>
      </cx:numDim>
    </cx:data>
  </cx:chartData>
  <cx:chart>
    <cx:title pos="t" align="ctr" overlay="0">
      <cx:tx>
        <cx:txData>
          <cx:v>Diagram Paretto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n-US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Diagram Paretto</a:t>
          </a:r>
        </a:p>
      </cx:txPr>
    </cx:title>
    <cx:plotArea>
      <cx:plotAreaRegion>
        <cx:series layoutId="clusteredColumn" uniqueId="{B499E58E-EC47-4C26-994E-45DED865053D}" formatIdx="0">
          <cx:tx>
            <cx:txData>
              <cx:f>_xlchart.v1.1</cx:f>
              <cx:v>Rata- Rata</cx:v>
            </cx:txData>
          </cx:tx>
          <cx:dataLabels pos="inEnd">
            <cx:numFmt formatCode="0,000%" sourceLinked="0"/>
            <cx:txPr>
              <a:bodyPr vertOverflow="overflow" horzOverflow="overflow" wrap="square" lIns="0" tIns="0" rIns="0" bIns="0"/>
              <a:lstStyle/>
              <a:p>
                <a:pPr algn="ctr" rtl="0">
                  <a:defRPr sz="900" b="1" i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aggregation/>
          </cx:layoutPr>
          <cx:axisId val="1"/>
        </cx:series>
        <cx:series layoutId="paretoLine" ownerIdx="0" uniqueId="{E1795D77-65A0-40B0-AC0C-0D0A3B7A2CE2}" formatIdx="1">
          <cx:axisId val="2"/>
        </cx:series>
        <cx:series layoutId="clusteredColumn" hidden="1" uniqueId="{D1C505DE-FFBA-4470-A8BE-14C4217B4EC5}" formatIdx="2">
          <cx:tx>
            <cx:txData>
              <cx:f>_xlchart.v1.3</cx:f>
              <cx:v>Presentasi</cx:v>
            </cx:txData>
          </cx:tx>
          <cx:dataLabels pos="inEnd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1"/>
          <cx:layoutPr>
            <cx:aggregation/>
          </cx:layoutPr>
          <cx:axisId val="1"/>
        </cx:series>
        <cx:series layoutId="paretoLine" ownerIdx="2" uniqueId="{95D6A0F3-D126-4A69-B6BA-063F7C6CF77A}" formatIdx="3">
          <cx:axisId val="2"/>
        </cx:series>
        <cx:series layoutId="clusteredColumn" hidden="1" uniqueId="{03E6A387-25CB-4751-8C04-EC5934BBF452}" formatIdx="4">
          <cx:tx>
            <cx:txData>
              <cx:f>_xlchart.v1.5</cx:f>
              <cx:v>Persentase Kumulatif</cx:v>
            </cx:txData>
          </cx:tx>
          <cx:dataLabels pos="inEnd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2"/>
          <cx:layoutPr>
            <cx:aggregation/>
          </cx:layoutPr>
          <cx:axisId val="1"/>
        </cx:series>
        <cx:series layoutId="paretoLine" ownerIdx="4" uniqueId="{26D2E63B-78BD-4ADE-86D2-506A941CCB17}" formatIdx="5">
          <cx:axisId val="2"/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 i="1">
                <a:solidFill>
                  <a:sysClr val="windowText" lastClr="000000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 sz="900" b="1" i="1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majorGridlines/>
        <cx:tickLabels/>
        <cx:numFmt formatCode="#.##0,00" sourceLinked="0"/>
        <cx:txPr>
          <a:bodyPr vertOverflow="overflow" horzOverflow="overflow" wrap="square" lIns="0" tIns="0" rIns="0" bIns="0"/>
          <a:lstStyle/>
          <a:p>
            <a:pPr algn="ctr" rtl="0">
              <a:defRPr sz="900" b="1" i="0">
                <a:solidFill>
                  <a:sysClr val="windowText" lastClr="000000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1" i="0">
                <a:solidFill>
                  <a:sysClr val="windowText" lastClr="000000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  <cx:spPr>
    <a:solidFill>
      <a:schemeClr val="bg1"/>
    </a:solidFill>
    <a:ln w="12700"/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11</xdr:row>
      <xdr:rowOff>66843</xdr:rowOff>
    </xdr:from>
    <xdr:to>
      <xdr:col>11</xdr:col>
      <xdr:colOff>614206</xdr:colOff>
      <xdr:row>35</xdr:row>
      <xdr:rowOff>35713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20D44C-62F9-40FA-A505-BFCAEE37D8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34" b="60279"/>
        <a:stretch/>
      </xdr:blipFill>
      <xdr:spPr>
        <a:xfrm>
          <a:off x="2603500" y="2771943"/>
          <a:ext cx="6176806" cy="5417170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20</xdr:col>
      <xdr:colOff>237455</xdr:colOff>
      <xdr:row>10</xdr:row>
      <xdr:rowOff>311470</xdr:rowOff>
    </xdr:from>
    <xdr:to>
      <xdr:col>31</xdr:col>
      <xdr:colOff>50800</xdr:colOff>
      <xdr:row>34</xdr:row>
      <xdr:rowOff>38099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E65AF3A-8A27-9087-4146-8C4CB1AF62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239059</xdr:colOff>
      <xdr:row>12</xdr:row>
      <xdr:rowOff>29137</xdr:rowOff>
    </xdr:from>
    <xdr:to>
      <xdr:col>8</xdr:col>
      <xdr:colOff>1143000</xdr:colOff>
      <xdr:row>29</xdr:row>
      <xdr:rowOff>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5FB8CE6E-FD0D-695B-54D3-5CA8339CFA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76409" y="3166037"/>
              <a:ext cx="6390341" cy="31776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D0283-021E-4BC0-9437-82B007E9C456}">
  <dimension ref="A1:AI39"/>
  <sheetViews>
    <sheetView topLeftCell="H1" zoomScale="50" zoomScaleNormal="46" workbookViewId="0">
      <selection activeCell="M20" sqref="M20"/>
    </sheetView>
  </sheetViews>
  <sheetFormatPr defaultRowHeight="14.5" x14ac:dyDescent="0.35"/>
  <cols>
    <col min="1" max="1" width="10.26953125" customWidth="1"/>
    <col min="2" max="2" width="9.90625" customWidth="1"/>
    <col min="3" max="3" width="12.7265625" customWidth="1"/>
    <col min="5" max="6" width="10.90625" customWidth="1"/>
    <col min="7" max="7" width="9" customWidth="1"/>
    <col min="8" max="10" width="11.90625" customWidth="1"/>
    <col min="11" max="11" width="8.08984375" style="11" customWidth="1"/>
    <col min="12" max="13" width="9.90625" customWidth="1"/>
    <col min="14" max="14" width="10.6328125" customWidth="1"/>
    <col min="15" max="15" width="13.453125" customWidth="1"/>
    <col min="16" max="16" width="12.54296875" customWidth="1"/>
    <col min="17" max="17" width="10.453125" style="11" customWidth="1"/>
    <col min="19" max="19" width="21" customWidth="1"/>
    <col min="20" max="20" width="15.6328125" customWidth="1"/>
    <col min="21" max="21" width="16.1796875" bestFit="1" customWidth="1"/>
    <col min="22" max="22" width="12.6328125" customWidth="1"/>
    <col min="23" max="23" width="7.36328125" style="11" customWidth="1"/>
    <col min="25" max="25" width="11.08984375" customWidth="1"/>
    <col min="26" max="26" width="12.453125" customWidth="1"/>
    <col min="27" max="27" width="9.90625" customWidth="1"/>
    <col min="29" max="29" width="21" customWidth="1"/>
    <col min="30" max="30" width="18.08984375" customWidth="1"/>
    <col min="31" max="31" width="20.36328125" customWidth="1"/>
    <col min="32" max="32" width="16.81640625" customWidth="1"/>
    <col min="33" max="33" width="13.81640625" customWidth="1"/>
    <col min="35" max="35" width="13.54296875" customWidth="1"/>
  </cols>
  <sheetData>
    <row r="1" spans="1:35" ht="32.5" customHeight="1" x14ac:dyDescent="0.35">
      <c r="A1" s="80" t="s">
        <v>22</v>
      </c>
      <c r="B1" s="81"/>
      <c r="C1" s="81"/>
      <c r="D1" s="81"/>
      <c r="E1" s="81"/>
      <c r="F1" s="81"/>
      <c r="G1" s="81"/>
      <c r="H1" s="81"/>
      <c r="I1" s="81"/>
      <c r="J1" s="82"/>
      <c r="K1" s="78"/>
      <c r="L1" s="92" t="s">
        <v>36</v>
      </c>
      <c r="M1" s="93"/>
      <c r="N1" s="93"/>
      <c r="O1" s="93"/>
      <c r="P1" s="94"/>
      <c r="Q1" s="79"/>
      <c r="R1" s="92" t="s">
        <v>35</v>
      </c>
      <c r="S1" s="93"/>
      <c r="T1" s="93"/>
      <c r="U1" s="93"/>
      <c r="V1" s="94"/>
      <c r="W1" s="89"/>
      <c r="X1" s="88" t="s">
        <v>8</v>
      </c>
      <c r="Y1" s="88"/>
      <c r="Z1" s="88"/>
      <c r="AA1" s="88"/>
      <c r="AB1" s="16"/>
      <c r="AC1" s="87" t="s">
        <v>21</v>
      </c>
      <c r="AD1" s="87"/>
      <c r="AE1" s="87"/>
      <c r="AF1" s="87"/>
      <c r="AG1" s="87"/>
    </row>
    <row r="2" spans="1:35" s="3" customFormat="1" ht="31" x14ac:dyDescent="0.35">
      <c r="A2" s="18" t="s">
        <v>9</v>
      </c>
      <c r="B2" s="19" t="s">
        <v>5</v>
      </c>
      <c r="C2" s="19" t="s">
        <v>16</v>
      </c>
      <c r="D2" s="19" t="s">
        <v>1</v>
      </c>
      <c r="E2" s="19" t="s">
        <v>6</v>
      </c>
      <c r="F2" s="19" t="s">
        <v>34</v>
      </c>
      <c r="G2" s="19" t="s">
        <v>7</v>
      </c>
      <c r="H2" s="19" t="s">
        <v>32</v>
      </c>
      <c r="I2" s="19" t="s">
        <v>33</v>
      </c>
      <c r="J2" s="19" t="s">
        <v>45</v>
      </c>
      <c r="K2" s="78"/>
      <c r="L2" s="18" t="s">
        <v>17</v>
      </c>
      <c r="M2" s="19" t="s">
        <v>5</v>
      </c>
      <c r="N2" s="19" t="s">
        <v>16</v>
      </c>
      <c r="O2" s="19" t="s">
        <v>1</v>
      </c>
      <c r="P2" s="19" t="s">
        <v>19</v>
      </c>
      <c r="Q2" s="79"/>
      <c r="R2" s="18" t="s">
        <v>17</v>
      </c>
      <c r="S2" s="19" t="s">
        <v>5</v>
      </c>
      <c r="T2" s="20" t="s">
        <v>27</v>
      </c>
      <c r="U2" s="20" t="s">
        <v>3</v>
      </c>
      <c r="V2" s="23" t="s">
        <v>2</v>
      </c>
      <c r="W2" s="89"/>
      <c r="X2" s="24" t="s">
        <v>17</v>
      </c>
      <c r="Y2" s="20" t="s">
        <v>6</v>
      </c>
      <c r="Z2" s="20" t="s">
        <v>7</v>
      </c>
      <c r="AA2" s="20" t="s">
        <v>20</v>
      </c>
      <c r="AB2" s="90"/>
      <c r="AC2" s="25" t="s">
        <v>17</v>
      </c>
      <c r="AD2" s="29" t="s">
        <v>18</v>
      </c>
      <c r="AE2" s="29" t="s">
        <v>29</v>
      </c>
      <c r="AF2" s="29" t="s">
        <v>8</v>
      </c>
      <c r="AG2" s="36" t="s">
        <v>31</v>
      </c>
      <c r="AI2" s="64" t="s">
        <v>39</v>
      </c>
    </row>
    <row r="3" spans="1:35" ht="14.5" customHeight="1" x14ac:dyDescent="0.35">
      <c r="A3" s="6" t="s">
        <v>15</v>
      </c>
      <c r="B3" s="7">
        <v>40320</v>
      </c>
      <c r="C3" s="13">
        <v>3521</v>
      </c>
      <c r="D3" s="10">
        <f>B3-C3</f>
        <v>36799</v>
      </c>
      <c r="E3" s="10">
        <v>2034444</v>
      </c>
      <c r="F3" s="10">
        <v>45</v>
      </c>
      <c r="G3" s="10">
        <v>43390</v>
      </c>
      <c r="H3" s="10">
        <v>2100000</v>
      </c>
      <c r="I3" s="10">
        <v>1374</v>
      </c>
      <c r="J3" s="10">
        <f>E3+G3</f>
        <v>2077834</v>
      </c>
      <c r="K3" s="78"/>
      <c r="L3" s="21" t="s">
        <v>15</v>
      </c>
      <c r="M3" s="7">
        <f>B3</f>
        <v>40320</v>
      </c>
      <c r="N3" s="7">
        <f>C3</f>
        <v>3521</v>
      </c>
      <c r="O3" s="5">
        <f>D3</f>
        <v>36799</v>
      </c>
      <c r="P3" s="37">
        <f>((O3-N3)/O3)*100%</f>
        <v>0.9043180521209816</v>
      </c>
      <c r="Q3" s="79"/>
      <c r="R3" s="21" t="s">
        <v>15</v>
      </c>
      <c r="S3" s="10">
        <f>B3</f>
        <v>40320</v>
      </c>
      <c r="T3" s="59">
        <f>Q33</f>
        <v>1.6508429927428712E-2</v>
      </c>
      <c r="U3" s="10">
        <f>E3</f>
        <v>2034444</v>
      </c>
      <c r="V3" s="41">
        <f>(U3*T3)/S3</f>
        <v>0.83297312041859561</v>
      </c>
      <c r="W3" s="89"/>
      <c r="X3" s="21" t="s">
        <v>15</v>
      </c>
      <c r="Y3" s="12">
        <f>E3</f>
        <v>2034444</v>
      </c>
      <c r="Z3" s="12">
        <f>G3</f>
        <v>43390</v>
      </c>
      <c r="AA3" s="42">
        <f>((Y3-Z3)/Y3)*100%</f>
        <v>0.97867230555375329</v>
      </c>
      <c r="AB3" s="90"/>
      <c r="AC3" s="21" t="s">
        <v>15</v>
      </c>
      <c r="AD3" s="39">
        <f>P3</f>
        <v>0.9043180521209816</v>
      </c>
      <c r="AE3" s="39">
        <f>V3</f>
        <v>0.83297312041859561</v>
      </c>
      <c r="AF3" s="39">
        <f>AA3</f>
        <v>0.97867230555375329</v>
      </c>
      <c r="AG3" s="39">
        <f>(AD3*AE3*AF3)</f>
        <v>0.73720706124456159</v>
      </c>
      <c r="AI3" s="65">
        <v>0.85</v>
      </c>
    </row>
    <row r="4" spans="1:35" ht="14.5" customHeight="1" x14ac:dyDescent="0.35">
      <c r="A4" s="2" t="s">
        <v>10</v>
      </c>
      <c r="B4" s="7">
        <v>41760</v>
      </c>
      <c r="C4" s="13">
        <v>3505</v>
      </c>
      <c r="D4" s="10">
        <f t="shared" ref="D4:D8" si="0">B4-C4</f>
        <v>38255</v>
      </c>
      <c r="E4" s="10">
        <v>2021868</v>
      </c>
      <c r="F4" s="10">
        <v>45</v>
      </c>
      <c r="G4" s="10">
        <v>53338</v>
      </c>
      <c r="H4" s="10">
        <v>2100000</v>
      </c>
      <c r="I4" s="10">
        <v>1554</v>
      </c>
      <c r="J4" s="10">
        <f>E4+G4</f>
        <v>2075206</v>
      </c>
      <c r="K4" s="78"/>
      <c r="L4" s="22" t="s">
        <v>10</v>
      </c>
      <c r="M4" s="7">
        <f t="shared" ref="M4:M8" si="1">B4</f>
        <v>41760</v>
      </c>
      <c r="N4" s="7">
        <f t="shared" ref="N4:N7" si="2">C4</f>
        <v>3505</v>
      </c>
      <c r="O4" s="5">
        <f t="shared" ref="O4:O8" si="3">D4</f>
        <v>38255</v>
      </c>
      <c r="P4" s="37">
        <f t="shared" ref="P4:P8" si="4">((O4-N4)/O4)*100%</f>
        <v>0.90837798980525419</v>
      </c>
      <c r="Q4" s="79"/>
      <c r="R4" s="22" t="s">
        <v>10</v>
      </c>
      <c r="S4" s="10">
        <f t="shared" ref="S4:S8" si="5">B4</f>
        <v>41760</v>
      </c>
      <c r="T4" s="59">
        <f t="shared" ref="T4:T8" si="6">Q34</f>
        <v>1.7332576425929763E-2</v>
      </c>
      <c r="U4" s="10">
        <f t="shared" ref="U4:U8" si="7">E4</f>
        <v>2021868</v>
      </c>
      <c r="V4" s="41">
        <f t="shared" ref="V4:V8" si="8">(U4*T4)/S4</f>
        <v>0.83918059466335626</v>
      </c>
      <c r="W4" s="89"/>
      <c r="X4" s="22" t="s">
        <v>10</v>
      </c>
      <c r="Y4" s="12">
        <f t="shared" ref="Y4:Y8" si="9">E4</f>
        <v>2021868</v>
      </c>
      <c r="Z4" s="12">
        <f t="shared" ref="Z4:Z8" si="10">G4</f>
        <v>53338</v>
      </c>
      <c r="AA4" s="42">
        <f t="shared" ref="AA4:AA8" si="11">((Y4-Z4)/Y4)*100%</f>
        <v>0.97361944498849584</v>
      </c>
      <c r="AB4" s="90"/>
      <c r="AC4" s="22" t="s">
        <v>10</v>
      </c>
      <c r="AD4" s="39">
        <f t="shared" ref="AD4:AD8" si="12">P4</f>
        <v>0.90837798980525419</v>
      </c>
      <c r="AE4" s="39">
        <f t="shared" ref="AE4:AE8" si="13">V4</f>
        <v>0.83918059466335626</v>
      </c>
      <c r="AF4" s="39">
        <f t="shared" ref="AF4:AF8" si="14">AA4</f>
        <v>0.97361944498849584</v>
      </c>
      <c r="AG4" s="39">
        <f t="shared" ref="AG4:AG8" si="15">(AD4*AE4*AF4)</f>
        <v>0.74218346445009897</v>
      </c>
      <c r="AI4" s="65">
        <v>0.85</v>
      </c>
    </row>
    <row r="5" spans="1:35" ht="14.5" customHeight="1" x14ac:dyDescent="0.35">
      <c r="A5" s="2" t="s">
        <v>11</v>
      </c>
      <c r="B5" s="7">
        <v>43200</v>
      </c>
      <c r="C5" s="13">
        <v>3552</v>
      </c>
      <c r="D5" s="10">
        <f t="shared" si="0"/>
        <v>39648</v>
      </c>
      <c r="E5" s="10">
        <v>2043952</v>
      </c>
      <c r="F5" s="10">
        <v>45</v>
      </c>
      <c r="G5" s="10">
        <v>41044</v>
      </c>
      <c r="H5" s="10">
        <v>2100000</v>
      </c>
      <c r="I5" s="10">
        <v>2106</v>
      </c>
      <c r="J5" s="10">
        <f t="shared" ref="J5:J8" si="16">E5+G5</f>
        <v>2084996</v>
      </c>
      <c r="K5" s="78"/>
      <c r="L5" s="22" t="s">
        <v>11</v>
      </c>
      <c r="M5" s="7">
        <f t="shared" si="1"/>
        <v>43200</v>
      </c>
      <c r="N5" s="7">
        <f t="shared" si="2"/>
        <v>3552</v>
      </c>
      <c r="O5" s="5">
        <f t="shared" si="3"/>
        <v>39648</v>
      </c>
      <c r="P5" s="37">
        <f>((O5-N5)/O5)*100%</f>
        <v>0.91041162227602901</v>
      </c>
      <c r="Q5" s="79"/>
      <c r="R5" s="22" t="s">
        <v>11</v>
      </c>
      <c r="S5" s="10">
        <f>B5</f>
        <v>43200</v>
      </c>
      <c r="T5" s="59">
        <f t="shared" si="6"/>
        <v>1.7802792498714907E-2</v>
      </c>
      <c r="U5" s="10">
        <f t="shared" si="7"/>
        <v>2043952</v>
      </c>
      <c r="V5" s="41">
        <f t="shared" si="8"/>
        <v>0.84231604938271598</v>
      </c>
      <c r="W5" s="89"/>
      <c r="X5" s="22" t="s">
        <v>11</v>
      </c>
      <c r="Y5" s="12">
        <f t="shared" si="9"/>
        <v>2043952</v>
      </c>
      <c r="Z5" s="12">
        <f t="shared" si="10"/>
        <v>41044</v>
      </c>
      <c r="AA5" s="42">
        <f t="shared" si="11"/>
        <v>0.97991929360376373</v>
      </c>
      <c r="AB5" s="90"/>
      <c r="AC5" s="22" t="s">
        <v>11</v>
      </c>
      <c r="AD5" s="39">
        <f t="shared" si="12"/>
        <v>0.91041162227602901</v>
      </c>
      <c r="AE5" s="39">
        <f t="shared" si="13"/>
        <v>0.84231604938271598</v>
      </c>
      <c r="AF5" s="39">
        <f t="shared" si="14"/>
        <v>0.97991929360376373</v>
      </c>
      <c r="AG5" s="39">
        <f t="shared" si="15"/>
        <v>0.75145534451921603</v>
      </c>
      <c r="AI5" s="65">
        <v>0.85</v>
      </c>
    </row>
    <row r="6" spans="1:35" ht="14.5" customHeight="1" x14ac:dyDescent="0.35">
      <c r="A6" s="2" t="s">
        <v>12</v>
      </c>
      <c r="B6" s="7">
        <v>38880</v>
      </c>
      <c r="C6" s="13">
        <v>3508</v>
      </c>
      <c r="D6" s="10">
        <f t="shared" si="0"/>
        <v>35372</v>
      </c>
      <c r="E6" s="7">
        <v>2026634</v>
      </c>
      <c r="F6" s="10">
        <v>45</v>
      </c>
      <c r="G6" s="7">
        <v>59985</v>
      </c>
      <c r="H6" s="10">
        <v>2100000</v>
      </c>
      <c r="I6" s="10">
        <v>3921</v>
      </c>
      <c r="J6" s="10">
        <f>E6+G6</f>
        <v>2086619</v>
      </c>
      <c r="K6" s="78"/>
      <c r="L6" s="22" t="s">
        <v>12</v>
      </c>
      <c r="M6" s="7">
        <f t="shared" si="1"/>
        <v>38880</v>
      </c>
      <c r="N6" s="7">
        <f t="shared" si="2"/>
        <v>3508</v>
      </c>
      <c r="O6" s="5">
        <f t="shared" si="3"/>
        <v>35372</v>
      </c>
      <c r="P6" s="37">
        <f t="shared" si="4"/>
        <v>0.9008255117041728</v>
      </c>
      <c r="Q6" s="79"/>
      <c r="R6" s="22" t="s">
        <v>12</v>
      </c>
      <c r="S6" s="10">
        <f t="shared" si="5"/>
        <v>38880</v>
      </c>
      <c r="T6" s="59">
        <f t="shared" si="6"/>
        <v>1.5878799029212746E-2</v>
      </c>
      <c r="U6" s="10">
        <f t="shared" si="7"/>
        <v>2026634</v>
      </c>
      <c r="V6" s="41">
        <f t="shared" si="8"/>
        <v>0.82768811707226198</v>
      </c>
      <c r="W6" s="89"/>
      <c r="X6" s="22" t="s">
        <v>12</v>
      </c>
      <c r="Y6" s="12">
        <f t="shared" si="9"/>
        <v>2026634</v>
      </c>
      <c r="Z6" s="12">
        <f t="shared" si="10"/>
        <v>59985</v>
      </c>
      <c r="AA6" s="42">
        <f t="shared" si="11"/>
        <v>0.97040166107940551</v>
      </c>
      <c r="AB6" s="90"/>
      <c r="AC6" s="22" t="s">
        <v>12</v>
      </c>
      <c r="AD6" s="39">
        <f t="shared" si="12"/>
        <v>0.9008255117041728</v>
      </c>
      <c r="AE6" s="39">
        <f t="shared" si="13"/>
        <v>0.82768811707226198</v>
      </c>
      <c r="AF6" s="39">
        <f t="shared" si="14"/>
        <v>0.97040166107940551</v>
      </c>
      <c r="AG6" s="39">
        <f t="shared" si="15"/>
        <v>0.72353397397900476</v>
      </c>
      <c r="AI6" s="65">
        <v>0.85</v>
      </c>
    </row>
    <row r="7" spans="1:35" ht="14.5" customHeight="1" x14ac:dyDescent="0.35">
      <c r="A7" s="2" t="s">
        <v>13</v>
      </c>
      <c r="B7" s="7">
        <v>43200</v>
      </c>
      <c r="C7" s="13">
        <v>3572</v>
      </c>
      <c r="D7" s="10">
        <f t="shared" si="0"/>
        <v>39628</v>
      </c>
      <c r="E7" s="7">
        <v>2001934</v>
      </c>
      <c r="F7" s="10">
        <v>45</v>
      </c>
      <c r="G7" s="7">
        <v>60906</v>
      </c>
      <c r="H7" s="10">
        <v>2100000</v>
      </c>
      <c r="I7" s="10">
        <v>4351</v>
      </c>
      <c r="J7" s="10">
        <f t="shared" si="16"/>
        <v>2062840</v>
      </c>
      <c r="K7" s="78"/>
      <c r="L7" s="22" t="s">
        <v>13</v>
      </c>
      <c r="M7" s="7">
        <f t="shared" si="1"/>
        <v>43200</v>
      </c>
      <c r="N7" s="7">
        <f t="shared" si="2"/>
        <v>3572</v>
      </c>
      <c r="O7" s="5">
        <f t="shared" si="3"/>
        <v>39628</v>
      </c>
      <c r="P7" s="37">
        <f t="shared" si="4"/>
        <v>0.90986171393963866</v>
      </c>
      <c r="Q7" s="79"/>
      <c r="R7" s="22" t="s">
        <v>13</v>
      </c>
      <c r="S7" s="10">
        <f t="shared" si="5"/>
        <v>43200</v>
      </c>
      <c r="T7" s="59">
        <f t="shared" si="6"/>
        <v>1.8158116841754765E-2</v>
      </c>
      <c r="U7" s="10">
        <f t="shared" si="7"/>
        <v>2001934</v>
      </c>
      <c r="V7" s="41">
        <f t="shared" si="8"/>
        <v>0.84146646947873804</v>
      </c>
      <c r="W7" s="89"/>
      <c r="X7" s="22" t="s">
        <v>13</v>
      </c>
      <c r="Y7" s="12">
        <f t="shared" si="9"/>
        <v>2001934</v>
      </c>
      <c r="Z7" s="12">
        <f t="shared" si="10"/>
        <v>60906</v>
      </c>
      <c r="AA7" s="42">
        <f t="shared" si="11"/>
        <v>0.96957641960224461</v>
      </c>
      <c r="AB7" s="90"/>
      <c r="AC7" s="22" t="s">
        <v>13</v>
      </c>
      <c r="AD7" s="39">
        <f t="shared" si="12"/>
        <v>0.90986171393963866</v>
      </c>
      <c r="AE7" s="39">
        <f t="shared" si="13"/>
        <v>0.84146646947873804</v>
      </c>
      <c r="AF7" s="39">
        <f t="shared" si="14"/>
        <v>0.96957641960224461</v>
      </c>
      <c r="AG7" s="39">
        <f t="shared" si="15"/>
        <v>0.74232527958882832</v>
      </c>
      <c r="AI7" s="65">
        <v>0.85</v>
      </c>
    </row>
    <row r="8" spans="1:35" ht="14.5" customHeight="1" x14ac:dyDescent="0.35">
      <c r="A8" s="2" t="s">
        <v>14</v>
      </c>
      <c r="B8" s="7">
        <v>40320</v>
      </c>
      <c r="C8" s="13">
        <v>3569</v>
      </c>
      <c r="D8" s="10">
        <f t="shared" si="0"/>
        <v>36751</v>
      </c>
      <c r="E8" s="7">
        <v>2033652</v>
      </c>
      <c r="F8" s="10">
        <v>45</v>
      </c>
      <c r="G8" s="7">
        <v>59557</v>
      </c>
      <c r="H8" s="10">
        <v>2100000</v>
      </c>
      <c r="I8" s="10">
        <v>1337</v>
      </c>
      <c r="J8" s="10">
        <f t="shared" si="16"/>
        <v>2093209</v>
      </c>
      <c r="K8" s="78"/>
      <c r="L8" s="22" t="s">
        <v>14</v>
      </c>
      <c r="M8" s="7">
        <f t="shared" si="1"/>
        <v>40320</v>
      </c>
      <c r="N8" s="7">
        <f>C8</f>
        <v>3569</v>
      </c>
      <c r="O8" s="5">
        <f t="shared" si="3"/>
        <v>36751</v>
      </c>
      <c r="P8" s="37">
        <f t="shared" si="4"/>
        <v>0.90288699627221025</v>
      </c>
      <c r="Q8" s="79"/>
      <c r="R8" s="22" t="s">
        <v>14</v>
      </c>
      <c r="S8" s="10">
        <f t="shared" si="5"/>
        <v>40320</v>
      </c>
      <c r="T8" s="59">
        <f t="shared" si="6"/>
        <v>1.6471803775409095E-2</v>
      </c>
      <c r="U8" s="10">
        <f t="shared" si="7"/>
        <v>2033652</v>
      </c>
      <c r="V8" s="41">
        <f t="shared" si="8"/>
        <v>0.83080150524474849</v>
      </c>
      <c r="W8" s="89"/>
      <c r="X8" s="22" t="s">
        <v>14</v>
      </c>
      <c r="Y8" s="12">
        <f t="shared" si="9"/>
        <v>2033652</v>
      </c>
      <c r="Z8" s="12">
        <f t="shared" si="10"/>
        <v>59557</v>
      </c>
      <c r="AA8" s="42">
        <f t="shared" si="11"/>
        <v>0.97071426183044096</v>
      </c>
      <c r="AB8" s="90"/>
      <c r="AC8" s="22" t="s">
        <v>14</v>
      </c>
      <c r="AD8" s="39">
        <f t="shared" si="12"/>
        <v>0.90288699627221025</v>
      </c>
      <c r="AE8" s="39">
        <f t="shared" si="13"/>
        <v>0.83080150524474849</v>
      </c>
      <c r="AF8" s="39">
        <f t="shared" si="14"/>
        <v>0.97071426183044096</v>
      </c>
      <c r="AG8" s="39">
        <f t="shared" si="15"/>
        <v>0.72815206129717003</v>
      </c>
      <c r="AI8" s="65">
        <v>0.85</v>
      </c>
    </row>
    <row r="9" spans="1:35" ht="14.5" customHeight="1" x14ac:dyDescent="0.35">
      <c r="A9" s="45" t="s">
        <v>0</v>
      </c>
      <c r="B9" s="47">
        <f>SUM(B3:B8)</f>
        <v>247680</v>
      </c>
      <c r="C9" s="47">
        <f t="shared" ref="C9:D9" si="17">SUM(C3:C8)</f>
        <v>21227</v>
      </c>
      <c r="D9" s="47">
        <f t="shared" si="17"/>
        <v>226453</v>
      </c>
      <c r="E9" s="47">
        <f>SUM(E3:E8)</f>
        <v>12162484</v>
      </c>
      <c r="F9" s="47">
        <f t="shared" ref="F9:H9" si="18">SUM(F3:F8)</f>
        <v>270</v>
      </c>
      <c r="G9" s="47">
        <f t="shared" si="18"/>
        <v>318220</v>
      </c>
      <c r="H9" s="47">
        <f t="shared" si="18"/>
        <v>12600000</v>
      </c>
      <c r="I9" s="47">
        <f>SUM(I3:I8)</f>
        <v>14643</v>
      </c>
      <c r="J9" s="47">
        <f>SUM(J3:J8)</f>
        <v>12480704</v>
      </c>
      <c r="K9" s="78"/>
      <c r="L9" s="27" t="s">
        <v>0</v>
      </c>
      <c r="M9" s="46">
        <f>SUM(M3:M8)</f>
        <v>247680</v>
      </c>
      <c r="N9" s="46">
        <f t="shared" ref="N9:P9" si="19">SUM(N3:N8)</f>
        <v>21227</v>
      </c>
      <c r="O9" s="56">
        <f t="shared" si="19"/>
        <v>226453</v>
      </c>
      <c r="P9" s="55">
        <f t="shared" si="19"/>
        <v>5.4366818861182855</v>
      </c>
      <c r="Q9" s="79"/>
      <c r="R9" s="48" t="s">
        <v>0</v>
      </c>
      <c r="S9" s="49">
        <f>SUM(S3:S8)</f>
        <v>247680</v>
      </c>
      <c r="T9" s="50">
        <f>SUM(T3:T8)</f>
        <v>0.10215251849844999</v>
      </c>
      <c r="U9" s="58">
        <f>SUM(U3:U8)</f>
        <v>12162484</v>
      </c>
      <c r="V9" s="57">
        <f t="shared" ref="V9" si="20">SUM(V3:V8)</f>
        <v>5.0144258562604156</v>
      </c>
      <c r="W9" s="89"/>
      <c r="X9" s="48" t="s">
        <v>0</v>
      </c>
      <c r="Y9" s="51">
        <f>SUM(Y3:Y8)</f>
        <v>12162484</v>
      </c>
      <c r="Z9" s="51">
        <f>SUM(Z3:Z8)</f>
        <v>318220</v>
      </c>
      <c r="AA9" s="60">
        <f>SUM(AA3:AA8)</f>
        <v>5.8429033866581035</v>
      </c>
      <c r="AB9" s="90"/>
      <c r="AC9" s="52" t="s">
        <v>0</v>
      </c>
      <c r="AD9" s="53">
        <f>SUM(AD3:AD8)</f>
        <v>5.4366818861182855</v>
      </c>
      <c r="AE9" s="53">
        <f t="shared" ref="AE9:AG9" si="21">SUM(AE3:AE8)</f>
        <v>5.0144258562604156</v>
      </c>
      <c r="AF9" s="53">
        <f t="shared" si="21"/>
        <v>5.8429033866581035</v>
      </c>
      <c r="AG9" s="53">
        <f t="shared" si="21"/>
        <v>4.4248571850788796</v>
      </c>
    </row>
    <row r="10" spans="1:35" x14ac:dyDescent="0.35">
      <c r="A10" s="9"/>
      <c r="B10" s="8"/>
      <c r="C10" s="8"/>
      <c r="D10" s="8"/>
      <c r="E10" s="8"/>
      <c r="F10" s="8"/>
      <c r="G10" s="8"/>
      <c r="H10" s="8"/>
      <c r="I10" s="8"/>
      <c r="J10" s="8"/>
      <c r="L10" s="17"/>
      <c r="M10" s="8"/>
      <c r="N10" s="8"/>
      <c r="O10" s="8"/>
      <c r="P10" s="1"/>
      <c r="AC10" s="52" t="s">
        <v>30</v>
      </c>
      <c r="AD10" s="53">
        <f>AVERAGE(AD3:AD8)</f>
        <v>0.90611364768638092</v>
      </c>
      <c r="AE10" s="53">
        <f t="shared" ref="AE10:AF10" si="22">AVERAGE(AE3:AE8)</f>
        <v>0.83573764271006923</v>
      </c>
      <c r="AF10" s="53">
        <f t="shared" si="22"/>
        <v>0.97381723110968388</v>
      </c>
      <c r="AG10" s="53">
        <f>AVERAGE(AG3:AG8)</f>
        <v>0.73747619751314664</v>
      </c>
    </row>
    <row r="11" spans="1:35" ht="29" customHeight="1" x14ac:dyDescent="0.35">
      <c r="N11" s="83" t="s">
        <v>26</v>
      </c>
      <c r="O11" s="84"/>
      <c r="P11" s="84"/>
      <c r="Q11" s="85"/>
    </row>
    <row r="12" spans="1:35" ht="28" x14ac:dyDescent="0.35">
      <c r="A12" s="54"/>
      <c r="N12" s="31" t="s">
        <v>17</v>
      </c>
      <c r="O12" s="23" t="s">
        <v>23</v>
      </c>
      <c r="P12" s="23" t="s">
        <v>24</v>
      </c>
      <c r="Q12" s="31" t="s">
        <v>25</v>
      </c>
    </row>
    <row r="13" spans="1:35" ht="18" x14ac:dyDescent="0.5">
      <c r="N13" s="26" t="s">
        <v>15</v>
      </c>
      <c r="O13" s="12">
        <f t="shared" ref="O13:O18" si="23">N3</f>
        <v>3521</v>
      </c>
      <c r="P13" s="33">
        <v>40320</v>
      </c>
      <c r="Q13" s="40">
        <f>(1-(O13/P13))</f>
        <v>0.91267361111111112</v>
      </c>
      <c r="S13" s="91" t="s">
        <v>37</v>
      </c>
      <c r="T13" s="91"/>
    </row>
    <row r="14" spans="1:35" ht="18.5" x14ac:dyDescent="0.35">
      <c r="N14" s="27" t="s">
        <v>10</v>
      </c>
      <c r="O14" s="12">
        <f t="shared" si="23"/>
        <v>3505</v>
      </c>
      <c r="P14" s="35">
        <v>41760</v>
      </c>
      <c r="Q14" s="40">
        <f t="shared" ref="Q14:Q18" si="24">(1-(O14/P14))</f>
        <v>0.91606800766283525</v>
      </c>
      <c r="S14" s="61" t="s">
        <v>19</v>
      </c>
      <c r="T14" s="63">
        <v>0.9</v>
      </c>
    </row>
    <row r="15" spans="1:35" ht="18.5" x14ac:dyDescent="0.35">
      <c r="N15" s="27" t="s">
        <v>11</v>
      </c>
      <c r="O15" s="12">
        <f t="shared" si="23"/>
        <v>3552</v>
      </c>
      <c r="P15" s="34">
        <v>43200</v>
      </c>
      <c r="Q15" s="40">
        <f t="shared" si="24"/>
        <v>0.9177777777777778</v>
      </c>
      <c r="S15" s="61" t="s">
        <v>2</v>
      </c>
      <c r="T15" s="63">
        <v>0.95</v>
      </c>
    </row>
    <row r="16" spans="1:35" ht="18.5" x14ac:dyDescent="0.35">
      <c r="N16" s="27" t="s">
        <v>12</v>
      </c>
      <c r="O16" s="12">
        <f t="shared" si="23"/>
        <v>3508</v>
      </c>
      <c r="P16" s="34">
        <v>38880</v>
      </c>
      <c r="Q16" s="40">
        <f t="shared" si="24"/>
        <v>0.90977366255144032</v>
      </c>
      <c r="S16" s="61" t="s">
        <v>20</v>
      </c>
      <c r="T16" s="63">
        <v>0.99</v>
      </c>
      <c r="U16" s="54"/>
    </row>
    <row r="17" spans="14:21" ht="18.5" x14ac:dyDescent="0.35">
      <c r="N17" s="27" t="s">
        <v>13</v>
      </c>
      <c r="O17" s="12">
        <f t="shared" si="23"/>
        <v>3572</v>
      </c>
      <c r="P17" s="34">
        <v>43200</v>
      </c>
      <c r="Q17" s="40">
        <f t="shared" si="24"/>
        <v>0.91731481481481481</v>
      </c>
      <c r="S17" s="62" t="s">
        <v>38</v>
      </c>
      <c r="T17" s="63">
        <v>0.85</v>
      </c>
      <c r="U17" s="54"/>
    </row>
    <row r="18" spans="14:21" x14ac:dyDescent="0.35">
      <c r="N18" s="27" t="s">
        <v>14</v>
      </c>
      <c r="O18" s="12">
        <f t="shared" si="23"/>
        <v>3569</v>
      </c>
      <c r="P18" s="34">
        <v>40320</v>
      </c>
      <c r="Q18" s="40">
        <f t="shared" si="24"/>
        <v>0.91148313492063493</v>
      </c>
      <c r="U18" s="54"/>
    </row>
    <row r="19" spans="14:21" x14ac:dyDescent="0.35">
      <c r="N19" s="27" t="s">
        <v>0</v>
      </c>
      <c r="O19" s="12">
        <f>SUM(O13:O18)</f>
        <v>21227</v>
      </c>
      <c r="P19" s="12">
        <f t="shared" ref="P19:Q19" si="25">SUM(P13:P18)</f>
        <v>247680</v>
      </c>
      <c r="Q19" s="38">
        <f t="shared" si="25"/>
        <v>5.485091008838614</v>
      </c>
      <c r="U19" s="54"/>
    </row>
    <row r="20" spans="14:21" x14ac:dyDescent="0.35">
      <c r="Q20" s="28"/>
      <c r="U20" s="54"/>
    </row>
    <row r="21" spans="14:21" ht="20" customHeight="1" x14ac:dyDescent="0.35">
      <c r="N21" s="86" t="s">
        <v>4</v>
      </c>
      <c r="O21" s="86"/>
      <c r="P21" s="86"/>
      <c r="Q21" s="86"/>
      <c r="U21" s="54"/>
    </row>
    <row r="22" spans="14:21" ht="28" x14ac:dyDescent="0.35">
      <c r="N22" s="31" t="s">
        <v>17</v>
      </c>
      <c r="O22" s="66" t="s">
        <v>1</v>
      </c>
      <c r="P22" s="31" t="s">
        <v>6</v>
      </c>
      <c r="Q22" s="66" t="s">
        <v>4</v>
      </c>
      <c r="U22" s="14"/>
    </row>
    <row r="23" spans="14:21" x14ac:dyDescent="0.35">
      <c r="N23" s="26" t="s">
        <v>15</v>
      </c>
      <c r="O23" s="4">
        <f t="shared" ref="O23:O28" si="26">O3</f>
        <v>36799</v>
      </c>
      <c r="P23" s="15">
        <f t="shared" ref="P23:P28" si="27">E3</f>
        <v>2034444</v>
      </c>
      <c r="Q23" s="30">
        <f>(O23/P23)*100%</f>
        <v>1.8087988659309374E-2</v>
      </c>
      <c r="U23" s="54"/>
    </row>
    <row r="24" spans="14:21" x14ac:dyDescent="0.35">
      <c r="N24" s="27" t="s">
        <v>10</v>
      </c>
      <c r="O24" s="4">
        <f t="shared" si="26"/>
        <v>38255</v>
      </c>
      <c r="P24" s="15">
        <f t="shared" si="27"/>
        <v>2021868</v>
      </c>
      <c r="Q24" s="30">
        <f t="shared" ref="Q24:Q28" si="28">(O24/P24)*100%</f>
        <v>1.8920621919927511E-2</v>
      </c>
      <c r="U24" s="14"/>
    </row>
    <row r="25" spans="14:21" x14ac:dyDescent="0.35">
      <c r="N25" s="27" t="s">
        <v>11</v>
      </c>
      <c r="O25" s="4">
        <f t="shared" si="26"/>
        <v>39648</v>
      </c>
      <c r="P25" s="15">
        <f t="shared" si="27"/>
        <v>2043952</v>
      </c>
      <c r="Q25" s="30">
        <f t="shared" si="28"/>
        <v>1.9397715797631256E-2</v>
      </c>
      <c r="U25" s="14"/>
    </row>
    <row r="26" spans="14:21" x14ac:dyDescent="0.35">
      <c r="N26" s="27" t="s">
        <v>12</v>
      </c>
      <c r="O26" s="4">
        <f t="shared" si="26"/>
        <v>35372</v>
      </c>
      <c r="P26" s="15">
        <f t="shared" si="27"/>
        <v>2026634</v>
      </c>
      <c r="Q26" s="30">
        <f t="shared" si="28"/>
        <v>1.7453570797687199E-2</v>
      </c>
    </row>
    <row r="27" spans="14:21" x14ac:dyDescent="0.35">
      <c r="N27" s="27" t="s">
        <v>13</v>
      </c>
      <c r="O27" s="4">
        <f t="shared" si="26"/>
        <v>39628</v>
      </c>
      <c r="P27" s="15">
        <f t="shared" si="27"/>
        <v>2001934</v>
      </c>
      <c r="Q27" s="30">
        <f t="shared" si="28"/>
        <v>1.979485837195432E-2</v>
      </c>
    </row>
    <row r="28" spans="14:21" x14ac:dyDescent="0.35">
      <c r="N28" s="27" t="s">
        <v>14</v>
      </c>
      <c r="O28" s="4">
        <f t="shared" si="26"/>
        <v>36751</v>
      </c>
      <c r="P28" s="15">
        <f t="shared" si="27"/>
        <v>2033652</v>
      </c>
      <c r="Q28" s="30">
        <f t="shared" si="28"/>
        <v>1.8071430116853818E-2</v>
      </c>
    </row>
    <row r="29" spans="14:21" x14ac:dyDescent="0.35">
      <c r="N29" s="27" t="s">
        <v>0</v>
      </c>
      <c r="O29" s="4">
        <f>SUM(O23:O28)</f>
        <v>226453</v>
      </c>
      <c r="P29" s="4">
        <f t="shared" ref="P29" si="29">SUM(P23:P28)</f>
        <v>12162484</v>
      </c>
      <c r="Q29" s="43">
        <f>SUM(Q23:Q28)</f>
        <v>0.11172618566336347</v>
      </c>
    </row>
    <row r="31" spans="14:21" ht="20.5" customHeight="1" x14ac:dyDescent="0.35">
      <c r="N31" s="86" t="s">
        <v>27</v>
      </c>
      <c r="O31" s="86"/>
      <c r="P31" s="86"/>
      <c r="Q31" s="86"/>
    </row>
    <row r="32" spans="14:21" ht="28" x14ac:dyDescent="0.35">
      <c r="N32" s="31" t="s">
        <v>17</v>
      </c>
      <c r="O32" s="67" t="s">
        <v>28</v>
      </c>
      <c r="P32" s="66" t="s">
        <v>4</v>
      </c>
      <c r="Q32" s="23" t="s">
        <v>27</v>
      </c>
    </row>
    <row r="33" spans="14:17" x14ac:dyDescent="0.35">
      <c r="N33" s="26" t="s">
        <v>15</v>
      </c>
      <c r="O33" s="39">
        <f t="shared" ref="O33:O38" si="30">Q13</f>
        <v>0.91267361111111112</v>
      </c>
      <c r="P33" s="32">
        <f t="shared" ref="P33:P38" si="31">Q23</f>
        <v>1.8087988659309374E-2</v>
      </c>
      <c r="Q33" s="30">
        <f>O33*P33</f>
        <v>1.6508429927428712E-2</v>
      </c>
    </row>
    <row r="34" spans="14:17" x14ac:dyDescent="0.35">
      <c r="N34" s="27" t="s">
        <v>10</v>
      </c>
      <c r="O34" s="39">
        <f t="shared" si="30"/>
        <v>0.91606800766283525</v>
      </c>
      <c r="P34" s="32">
        <f t="shared" si="31"/>
        <v>1.8920621919927511E-2</v>
      </c>
      <c r="Q34" s="30">
        <f t="shared" ref="Q34:Q38" si="32">O34*P34</f>
        <v>1.7332576425929763E-2</v>
      </c>
    </row>
    <row r="35" spans="14:17" x14ac:dyDescent="0.35">
      <c r="N35" s="27" t="s">
        <v>11</v>
      </c>
      <c r="O35" s="39">
        <f t="shared" si="30"/>
        <v>0.9177777777777778</v>
      </c>
      <c r="P35" s="32">
        <f t="shared" si="31"/>
        <v>1.9397715797631256E-2</v>
      </c>
      <c r="Q35" s="30">
        <f t="shared" si="32"/>
        <v>1.7802792498714907E-2</v>
      </c>
    </row>
    <row r="36" spans="14:17" x14ac:dyDescent="0.35">
      <c r="N36" s="27" t="s">
        <v>12</v>
      </c>
      <c r="O36" s="39">
        <f t="shared" si="30"/>
        <v>0.90977366255144032</v>
      </c>
      <c r="P36" s="32">
        <f t="shared" si="31"/>
        <v>1.7453570797687199E-2</v>
      </c>
      <c r="Q36" s="30">
        <f t="shared" si="32"/>
        <v>1.5878799029212746E-2</v>
      </c>
    </row>
    <row r="37" spans="14:17" x14ac:dyDescent="0.35">
      <c r="N37" s="27" t="s">
        <v>13</v>
      </c>
      <c r="O37" s="39">
        <f t="shared" si="30"/>
        <v>0.91731481481481481</v>
      </c>
      <c r="P37" s="32">
        <f t="shared" si="31"/>
        <v>1.979485837195432E-2</v>
      </c>
      <c r="Q37" s="30">
        <f t="shared" si="32"/>
        <v>1.8158116841754765E-2</v>
      </c>
    </row>
    <row r="38" spans="14:17" x14ac:dyDescent="0.35">
      <c r="N38" s="27" t="s">
        <v>14</v>
      </c>
      <c r="O38" s="39">
        <f t="shared" si="30"/>
        <v>0.91148313492063493</v>
      </c>
      <c r="P38" s="32">
        <f t="shared" si="31"/>
        <v>1.8071430116853818E-2</v>
      </c>
      <c r="Q38" s="30">
        <f t="shared" si="32"/>
        <v>1.6471803775409095E-2</v>
      </c>
    </row>
    <row r="39" spans="14:17" x14ac:dyDescent="0.35">
      <c r="N39" s="27" t="s">
        <v>0</v>
      </c>
      <c r="O39" s="39">
        <f>SUM(O33:O38)</f>
        <v>5.485091008838614</v>
      </c>
      <c r="P39" s="32">
        <f t="shared" ref="P39:Q39" si="33">SUM(P33:P38)</f>
        <v>0.11172618566336347</v>
      </c>
      <c r="Q39" s="44">
        <f t="shared" si="33"/>
        <v>0.10215251849844999</v>
      </c>
    </row>
  </sheetData>
  <mergeCells count="13">
    <mergeCell ref="N31:Q31"/>
    <mergeCell ref="AC1:AG1"/>
    <mergeCell ref="X1:AA1"/>
    <mergeCell ref="W1:W9"/>
    <mergeCell ref="AB2:AB9"/>
    <mergeCell ref="S13:T13"/>
    <mergeCell ref="L1:P1"/>
    <mergeCell ref="R1:V1"/>
    <mergeCell ref="K1:K9"/>
    <mergeCell ref="Q1:Q9"/>
    <mergeCell ref="A1:J1"/>
    <mergeCell ref="N11:Q11"/>
    <mergeCell ref="N21:Q21"/>
  </mergeCells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B96CC687-F2DF-473F-A1C6-CD5103749D1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'Perhitungan OEE'!T17:T17</xm:f>
              <xm:sqref>T17</xm:sqref>
            </x14:sparkline>
          </x14:sparklines>
        </x14:sparklineGroup>
        <x14:sparklineGroup displayEmptyCellsAs="gap" xr2:uid="{976B6FE0-C390-4A61-8E11-891B46E9BC8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'Perhitungan OEE'!AG3:AG3</xm:f>
              <xm:sqref>AC3</xm:sqref>
            </x14:sparkline>
            <x14:sparkline>
              <xm:f>'Perhitungan OEE'!AG4:AG4</xm:f>
              <xm:sqref>AC4</xm:sqref>
            </x14:sparkline>
            <x14:sparkline>
              <xm:f>'Perhitungan OEE'!AG5:AG5</xm:f>
              <xm:sqref>AC5</xm:sqref>
            </x14:sparkline>
            <x14:sparkline>
              <xm:f>'Perhitungan OEE'!AG6:AG6</xm:f>
              <xm:sqref>AC6</xm:sqref>
            </x14:sparkline>
            <x14:sparkline>
              <xm:f>'Perhitungan OEE'!AG7:AG7</xm:f>
              <xm:sqref>AC7</xm:sqref>
            </x14:sparkline>
            <x14:sparkline>
              <xm:f>'Perhitungan OEE'!AG8:AG8</xm:f>
              <xm:sqref>AC8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CC09-9C7A-4B4A-9890-36E429421269}">
  <dimension ref="A1:G20"/>
  <sheetViews>
    <sheetView tabSelected="1" topLeftCell="A3" zoomScale="85" zoomScaleNormal="115" workbookViewId="0">
      <selection activeCell="C28" sqref="C28"/>
    </sheetView>
  </sheetViews>
  <sheetFormatPr defaultRowHeight="14.5" x14ac:dyDescent="0.35"/>
  <cols>
    <col min="1" max="1" width="35.36328125" customWidth="1"/>
    <col min="2" max="2" width="20.7265625" customWidth="1"/>
    <col min="3" max="3" width="17.81640625" customWidth="1"/>
    <col min="4" max="4" width="22.54296875" customWidth="1"/>
    <col min="5" max="5" width="21.7265625" customWidth="1"/>
    <col min="6" max="6" width="25.1796875" customWidth="1"/>
    <col min="7" max="7" width="18.90625" bestFit="1" customWidth="1"/>
    <col min="8" max="8" width="12.7265625" bestFit="1" customWidth="1"/>
    <col min="9" max="9" width="19.7265625" bestFit="1" customWidth="1"/>
    <col min="10" max="10" width="18.26953125" bestFit="1" customWidth="1"/>
    <col min="11" max="11" width="17.54296875" bestFit="1" customWidth="1"/>
    <col min="12" max="12" width="15.1796875" customWidth="1"/>
  </cols>
  <sheetData>
    <row r="1" spans="1:7" x14ac:dyDescent="0.35">
      <c r="A1" s="97" t="s">
        <v>47</v>
      </c>
      <c r="B1" s="97"/>
      <c r="C1" s="97"/>
      <c r="D1" s="97"/>
      <c r="E1" s="97"/>
      <c r="F1" s="97"/>
      <c r="G1" s="97"/>
    </row>
    <row r="2" spans="1:7" x14ac:dyDescent="0.35">
      <c r="A2" s="97"/>
      <c r="B2" s="97"/>
      <c r="C2" s="97"/>
      <c r="D2" s="97"/>
      <c r="E2" s="97"/>
      <c r="F2" s="97"/>
      <c r="G2" s="97"/>
    </row>
    <row r="3" spans="1:7" ht="55.5" x14ac:dyDescent="0.35">
      <c r="A3" s="69" t="s">
        <v>9</v>
      </c>
      <c r="B3" s="70" t="s">
        <v>40</v>
      </c>
      <c r="C3" s="70" t="s">
        <v>34</v>
      </c>
      <c r="D3" s="70" t="s">
        <v>41</v>
      </c>
      <c r="E3" s="70" t="s">
        <v>42</v>
      </c>
      <c r="F3" s="70" t="s">
        <v>43</v>
      </c>
      <c r="G3" s="70" t="s">
        <v>44</v>
      </c>
    </row>
    <row r="4" spans="1:7" ht="18.5" x14ac:dyDescent="0.45">
      <c r="A4" s="71" t="s">
        <v>15</v>
      </c>
      <c r="B4" s="72">
        <f>('Perhitungan OEE'!C3/'Perhitungan OEE'!D3)*100%</f>
        <v>9.5681947879018445E-2</v>
      </c>
      <c r="C4" s="72">
        <f>('Perhitungan OEE'!F3/'Perhitungan OEE'!D3)*100%</f>
        <v>1.2228593168292616E-3</v>
      </c>
      <c r="D4" s="72">
        <f>((('Perhitungan OEE'!Q23-'Perhitungan OEE'!Q33)*'Perhitungan OEE'!J3)/'Perhitungan OEE'!D3)*100%</f>
        <v>8.9188859428205217E-2</v>
      </c>
      <c r="E4" s="73">
        <f>(('Perhitungan OEE'!G3*'Perhitungan OEE'!Q23)/'Perhitungan OEE'!D3)*100%</f>
        <v>2.1327694446246739E-2</v>
      </c>
      <c r="F4" s="72">
        <f>(('Perhitungan OEE'!I3*'Perhitungan OEE'!Q33)/'Perhitungan OEE'!D3)*100%</f>
        <v>6.1639128020563201E-4</v>
      </c>
      <c r="G4" s="73">
        <f>((('Perhitungan OEE'!H3-'Perhitungan OEE'!J3)*'Perhitungan OEE'!Q33)/'Perhitungan OEE'!D3)*100%</f>
        <v>9.943907654321715E-3</v>
      </c>
    </row>
    <row r="5" spans="1:7" ht="18.5" x14ac:dyDescent="0.45">
      <c r="A5" s="74" t="s">
        <v>10</v>
      </c>
      <c r="B5" s="72">
        <f>('Perhitungan OEE'!C4/'Perhitungan OEE'!D4)*100%</f>
        <v>9.1622010194745779E-2</v>
      </c>
      <c r="C5" s="72">
        <f>('Perhitungan OEE'!F4/'Perhitungan OEE'!D4)*100%</f>
        <v>1.176316821330545E-3</v>
      </c>
      <c r="D5" s="72">
        <f>((('Perhitungan OEE'!Q24-'Perhitungan OEE'!Q34)*'Perhitungan OEE'!J4)/'Perhitungan OEE'!D4)*100%</f>
        <v>8.6146164878240547E-2</v>
      </c>
      <c r="E5" s="73">
        <f>(('Perhitungan OEE'!G4*'Perhitungan OEE'!Q24)/'Perhitungan OEE'!D4)*100%</f>
        <v>2.6380555011504211E-2</v>
      </c>
      <c r="F5" s="72">
        <f>(('Perhitungan OEE'!I4*'Perhitungan OEE'!Q34)/'Perhitungan OEE'!D4)*100%</f>
        <v>7.0408636167546338E-4</v>
      </c>
      <c r="G5" s="73">
        <f>((('Perhitungan OEE'!H4-'Perhitungan OEE'!J4)*'Perhitungan OEE'!Q34)/'Perhitungan OEE'!D4)*100%</f>
        <v>1.123366618493014E-2</v>
      </c>
    </row>
    <row r="6" spans="1:7" ht="18.5" x14ac:dyDescent="0.45">
      <c r="A6" s="74" t="s">
        <v>11</v>
      </c>
      <c r="B6" s="72">
        <f>('Perhitungan OEE'!C5/'Perhitungan OEE'!D5)*100%</f>
        <v>8.9588377723970949E-2</v>
      </c>
      <c r="C6" s="72">
        <f>('Perhitungan OEE'!F5/'Perhitungan OEE'!D5)*100%</f>
        <v>1.1349878934624697E-3</v>
      </c>
      <c r="D6" s="72">
        <f>((('Perhitungan OEE'!Q25-'Perhitungan OEE'!Q35)*'Perhitungan OEE'!J5)/'Perhitungan OEE'!D5)*100%</f>
        <v>8.3873302525912782E-2</v>
      </c>
      <c r="E6" s="73">
        <f>(('Perhitungan OEE'!G5*'Perhitungan OEE'!Q25)/'Perhitungan OEE'!D5)*100%</f>
        <v>2.0080706396236311E-2</v>
      </c>
      <c r="F6" s="72">
        <f>(('Perhitungan OEE'!I5*'Perhitungan OEE'!Q35)/'Perhitungan OEE'!D5)*100%</f>
        <v>9.4563864513452366E-4</v>
      </c>
      <c r="G6" s="73">
        <f>((('Perhitungan OEE'!H5-'Perhitungan OEE'!J5)*'Perhitungan OEE'!Q35)/'Perhitungan OEE'!D5)*100%</f>
        <v>6.7371140700847078E-3</v>
      </c>
    </row>
    <row r="7" spans="1:7" ht="18.5" x14ac:dyDescent="0.45">
      <c r="A7" s="74" t="s">
        <v>12</v>
      </c>
      <c r="B7" s="72">
        <f>('Perhitungan OEE'!C6/'Perhitungan OEE'!D6)*100%</f>
        <v>9.9174488295827201E-2</v>
      </c>
      <c r="C7" s="72">
        <f>('Perhitungan OEE'!F6/'Perhitungan OEE'!D6)*100%</f>
        <v>1.2721926947868371E-3</v>
      </c>
      <c r="D7" s="72">
        <f>((('Perhitungan OEE'!Q26-'Perhitungan OEE'!Q36)*'Perhitungan OEE'!J6)/'Perhitungan OEE'!D6)*100%</f>
        <v>9.2896887163926134E-2</v>
      </c>
      <c r="E7" s="73">
        <f>(('Perhitungan OEE'!G6*'Perhitungan OEE'!Q26)/'Perhitungan OEE'!D6)*100%</f>
        <v>2.9598338920594446E-2</v>
      </c>
      <c r="F7" s="72">
        <f>(('Perhitungan OEE'!I6*'Perhitungan OEE'!Q36)/'Perhitungan OEE'!D6)*100%</f>
        <v>1.7601710673284851E-3</v>
      </c>
      <c r="G7" s="73">
        <f>((('Perhitungan OEE'!H6-'Perhitungan OEE'!J6)*'Perhitungan OEE'!Q36)/'Perhitungan OEE'!D6)*100%</f>
        <v>6.0068475011278901E-3</v>
      </c>
    </row>
    <row r="8" spans="1:7" ht="18.5" x14ac:dyDescent="0.45">
      <c r="A8" s="74" t="s">
        <v>13</v>
      </c>
      <c r="B8" s="72">
        <f>('Perhitungan OEE'!C7/'Perhitungan OEE'!D7)*100%</f>
        <v>9.0138286060361367E-2</v>
      </c>
      <c r="C8" s="72">
        <f>('Perhitungan OEE'!F7/'Perhitungan OEE'!D7)*100%</f>
        <v>1.1355607146462097E-3</v>
      </c>
      <c r="D8" s="72">
        <f>((('Perhitungan OEE'!Q27-'Perhitungan OEE'!Q37)*'Perhitungan OEE'!J7)/'Perhitungan OEE'!D7)*100%</f>
        <v>8.5200764564369882E-2</v>
      </c>
      <c r="E8" s="73">
        <f>(('Perhitungan OEE'!G7*'Perhitungan OEE'!Q27)/'Perhitungan OEE'!D7)*100%</f>
        <v>3.0423580397755369E-2</v>
      </c>
      <c r="F8" s="72">
        <f>(('Perhitungan OEE'!I7*'Perhitungan OEE'!Q37)/'Perhitungan OEE'!D7)*100%</f>
        <v>1.9936904809345658E-3</v>
      </c>
      <c r="G8" s="73">
        <f>((('Perhitungan OEE'!H7-'Perhitungan OEE'!J7)*'Perhitungan OEE'!Q37)/'Perhitungan OEE'!D7)*100%</f>
        <v>1.7027243914394041E-2</v>
      </c>
    </row>
    <row r="9" spans="1:7" ht="18.5" x14ac:dyDescent="0.45">
      <c r="A9" s="74" t="s">
        <v>14</v>
      </c>
      <c r="B9" s="72">
        <f>('Perhitungan OEE'!C8/'Perhitungan OEE'!D8)*100%</f>
        <v>9.7113003727789721E-2</v>
      </c>
      <c r="C9" s="72">
        <f>('Perhitungan OEE'!F8/'Perhitungan OEE'!D8)*100%</f>
        <v>1.2244564773747652E-3</v>
      </c>
      <c r="D9" s="72">
        <f>((('Perhitungan OEE'!Q28-'Perhitungan OEE'!Q38)*'Perhitungan OEE'!J8)/'Perhitungan OEE'!D8)*100%</f>
        <v>9.1109146813669495E-2</v>
      </c>
      <c r="E9" s="73">
        <f>(('Perhitungan OEE'!G8*'Perhitungan OEE'!Q28)/'Perhitungan OEE'!D8)*100%</f>
        <v>2.9285738169559001E-2</v>
      </c>
      <c r="F9" s="72">
        <f>(('Perhitungan OEE'!I8*'Perhitungan OEE'!Q38)/'Perhitungan OEE'!D8)*100%</f>
        <v>5.9924360283317353E-4</v>
      </c>
      <c r="G9" s="73">
        <f>((('Perhitungan OEE'!H8-'Perhitungan OEE'!J8)*'Perhitungan OEE'!Q38)/'Perhitungan OEE'!D8)*100%</f>
        <v>3.0437272302468823E-3</v>
      </c>
    </row>
    <row r="10" spans="1:7" ht="18.5" x14ac:dyDescent="0.45">
      <c r="A10" s="74" t="s">
        <v>0</v>
      </c>
      <c r="B10" s="75">
        <f>SUM(B4:B9)</f>
        <v>0.56331811388171349</v>
      </c>
      <c r="C10" s="75">
        <f t="shared" ref="C10:F10" si="0">SUM(C4:C9)</f>
        <v>7.1663739184300874E-3</v>
      </c>
      <c r="D10" s="75">
        <f t="shared" si="0"/>
        <v>0.52841512537432411</v>
      </c>
      <c r="E10" s="75">
        <f t="shared" si="0"/>
        <v>0.15709661334189609</v>
      </c>
      <c r="F10" s="75">
        <f t="shared" si="0"/>
        <v>6.6192214381118435E-3</v>
      </c>
      <c r="G10" s="75">
        <f>SUM(G4:G9)</f>
        <v>5.3992506555105367E-2</v>
      </c>
    </row>
    <row r="11" spans="1:7" ht="18.5" x14ac:dyDescent="0.35">
      <c r="A11" s="74" t="s">
        <v>46</v>
      </c>
      <c r="B11" s="76">
        <f>AVERAGE(B4:B9)</f>
        <v>9.3886352313618915E-2</v>
      </c>
      <c r="C11" s="76">
        <f t="shared" ref="C11:G11" si="1">AVERAGE(C4:C9)</f>
        <v>1.1943956530716812E-3</v>
      </c>
      <c r="D11" s="76">
        <f t="shared" si="1"/>
        <v>8.8069187562387352E-2</v>
      </c>
      <c r="E11" s="76">
        <f t="shared" si="1"/>
        <v>2.6182768890316014E-2</v>
      </c>
      <c r="F11" s="76">
        <f t="shared" si="1"/>
        <v>1.1032035730186406E-3</v>
      </c>
      <c r="G11" s="76">
        <f t="shared" si="1"/>
        <v>8.9987510925175606E-3</v>
      </c>
    </row>
    <row r="13" spans="1:7" x14ac:dyDescent="0.35">
      <c r="A13" s="95" t="s">
        <v>48</v>
      </c>
      <c r="B13" s="95" t="s">
        <v>51</v>
      </c>
      <c r="C13" s="95" t="s">
        <v>49</v>
      </c>
      <c r="D13" s="96" t="s">
        <v>50</v>
      </c>
    </row>
    <row r="14" spans="1:7" x14ac:dyDescent="0.35">
      <c r="A14" s="95"/>
      <c r="B14" s="95"/>
      <c r="C14" s="95"/>
      <c r="D14" s="96"/>
    </row>
    <row r="15" spans="1:7" ht="15.5" x14ac:dyDescent="0.35">
      <c r="A15" s="19" t="s">
        <v>40</v>
      </c>
      <c r="B15" s="39">
        <f>AVERAGE(B4:B9)</f>
        <v>9.3886352313618915E-2</v>
      </c>
      <c r="C15" s="68">
        <f>B15/SUM($B$15:$B$20)</f>
        <v>0.42785562091757384</v>
      </c>
      <c r="D15" s="77">
        <f>SUM($C$15:C15)</f>
        <v>0.42785562091757384</v>
      </c>
    </row>
    <row r="16" spans="1:7" ht="15.5" x14ac:dyDescent="0.35">
      <c r="A16" s="19" t="s">
        <v>34</v>
      </c>
      <c r="B16" s="39">
        <f>AVERAGE(C4:C9)</f>
        <v>1.1943956530716812E-3</v>
      </c>
      <c r="C16" s="68">
        <f t="shared" ref="C16:C20" si="2">B16/SUM($B$15:$B$20)</f>
        <v>5.4430583484507871E-3</v>
      </c>
      <c r="D16" s="77">
        <f>SUM($C$15:C16)</f>
        <v>0.43329867926602461</v>
      </c>
    </row>
    <row r="17" spans="1:4" ht="15.5" x14ac:dyDescent="0.35">
      <c r="A17" s="19" t="s">
        <v>41</v>
      </c>
      <c r="B17" s="39">
        <f>AVERAGE(D4:D9)</f>
        <v>8.8069187562387352E-2</v>
      </c>
      <c r="C17" s="68">
        <f t="shared" si="2"/>
        <v>0.40134583993999323</v>
      </c>
      <c r="D17" s="77">
        <f>SUM($C$15:C17)</f>
        <v>0.8346445192060179</v>
      </c>
    </row>
    <row r="18" spans="1:4" ht="15.5" x14ac:dyDescent="0.35">
      <c r="A18" s="19" t="s">
        <v>42</v>
      </c>
      <c r="B18" s="39">
        <f>AVERAGE(E4:E9)</f>
        <v>2.6182768890316014E-2</v>
      </c>
      <c r="C18" s="68">
        <f t="shared" si="2"/>
        <v>0.11931920417449743</v>
      </c>
      <c r="D18" s="77">
        <f>SUM($C$15:C18)</f>
        <v>0.95396372338051538</v>
      </c>
    </row>
    <row r="19" spans="1:4" ht="15.5" x14ac:dyDescent="0.35">
      <c r="A19" s="19" t="s">
        <v>43</v>
      </c>
      <c r="B19" s="39">
        <f>AVERAGE(F4:F9)</f>
        <v>1.1032035730186406E-3</v>
      </c>
      <c r="C19" s="68">
        <f t="shared" si="2"/>
        <v>5.0274809714159884E-3</v>
      </c>
      <c r="D19" s="77">
        <f>SUM($C$15:C19)</f>
        <v>0.95899120435193141</v>
      </c>
    </row>
    <row r="20" spans="1:4" ht="15.5" x14ac:dyDescent="0.35">
      <c r="A20" s="19" t="s">
        <v>44</v>
      </c>
      <c r="B20" s="39">
        <f>AVERAGE(G4:G9)</f>
        <v>8.9987510925175606E-3</v>
      </c>
      <c r="C20" s="68">
        <f t="shared" si="2"/>
        <v>4.1008795648068877E-2</v>
      </c>
      <c r="D20" s="77">
        <f>SUM($C$15:C20)</f>
        <v>1.0000000000000002</v>
      </c>
    </row>
  </sheetData>
  <mergeCells count="5">
    <mergeCell ref="B13:B14"/>
    <mergeCell ref="A13:A14"/>
    <mergeCell ref="C13:C14"/>
    <mergeCell ref="D13:D14"/>
    <mergeCell ref="A1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Perhitungan OEE</vt:lpstr>
      <vt:lpstr>Six Big Losses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Alfari</dc:creator>
  <cp:lastModifiedBy>Yusuf Alfari</cp:lastModifiedBy>
  <dcterms:created xsi:type="dcterms:W3CDTF">2024-12-09T04:39:01Z</dcterms:created>
  <dcterms:modified xsi:type="dcterms:W3CDTF">2025-01-31T02:41:19Z</dcterms:modified>
</cp:coreProperties>
</file>